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JKP ŽALEC 23.1.23\JKP Žalec\JAVNO NARČILO\2022\POPRAVEK - 14.2.2023\"/>
    </mc:Choice>
  </mc:AlternateContent>
  <xr:revisionPtr revIDLastSave="0" documentId="13_ncr:1_{A928EED2-5768-43B2-9C99-2CC887CC94A8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definedNames>
    <definedName name="_xlnm.Print_Area" localSheetId="0">Sheet1!$A$2:$E$31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1" i="1" l="1"/>
  <c r="D15" i="1"/>
  <c r="E15" i="1" s="1"/>
  <c r="D16" i="1"/>
  <c r="E16" i="1" s="1"/>
  <c r="D17" i="1"/>
  <c r="E17" i="1" s="1"/>
  <c r="D22" i="1"/>
  <c r="E22" i="1" s="1"/>
  <c r="D23" i="1"/>
  <c r="E23" i="1" s="1"/>
  <c r="D24" i="1"/>
  <c r="E24" i="1" s="1"/>
  <c r="D25" i="1"/>
  <c r="E25" i="1" s="1"/>
  <c r="D26" i="1"/>
  <c r="E26" i="1" s="1"/>
  <c r="D27" i="1"/>
  <c r="E27" i="1" s="1"/>
  <c r="D28" i="1"/>
  <c r="E28" i="1" s="1"/>
  <c r="D21" i="1"/>
  <c r="E21" i="1" s="1"/>
  <c r="D12" i="1"/>
  <c r="E12" i="1" s="1"/>
  <c r="D13" i="1"/>
  <c r="E13" i="1" s="1"/>
  <c r="D14" i="1"/>
  <c r="E14" i="1" s="1"/>
  <c r="D11" i="1"/>
  <c r="E11" i="1" s="1"/>
  <c r="D5" i="1"/>
  <c r="E5" i="1" s="1"/>
  <c r="D6" i="1"/>
  <c r="E6" i="1" s="1"/>
  <c r="D7" i="1"/>
  <c r="E7" i="1" s="1"/>
  <c r="D4" i="1"/>
  <c r="E4" i="1" s="1"/>
  <c r="E29" i="1" l="1"/>
  <c r="E18" i="1"/>
  <c r="E8" i="1"/>
</calcChain>
</file>

<file path=xl/sharedStrings.xml><?xml version="1.0" encoding="utf-8"?>
<sst xmlns="http://schemas.openxmlformats.org/spreadsheetml/2006/main" count="61" uniqueCount="34">
  <si>
    <t>letna premija brez DPZP</t>
  </si>
  <si>
    <t>4 letna premija brez DPZP</t>
  </si>
  <si>
    <t>4 letna premija z DPZP</t>
  </si>
  <si>
    <t>1.</t>
  </si>
  <si>
    <t>2.</t>
  </si>
  <si>
    <t>3.</t>
  </si>
  <si>
    <t>4.</t>
  </si>
  <si>
    <t>5.</t>
  </si>
  <si>
    <t>obvezno zavarovanje AO</t>
  </si>
  <si>
    <t>kasko zavarovanje AK (osnovna in dodatna kritja, delne kombinacije)</t>
  </si>
  <si>
    <t>zavarovanje voznika AO+</t>
  </si>
  <si>
    <t>nezgodno zavarovanje potnikov v vozilu AN</t>
  </si>
  <si>
    <t>asistenca ASS</t>
  </si>
  <si>
    <t>6.</t>
  </si>
  <si>
    <t>dodatno strojelomno zavarovanje</t>
  </si>
  <si>
    <t>7.</t>
  </si>
  <si>
    <t>pravna zaščita</t>
  </si>
  <si>
    <t>8.</t>
  </si>
  <si>
    <t>najem nadomestnega vozila</t>
  </si>
  <si>
    <t>SKUPAJ</t>
  </si>
  <si>
    <t>SKUPAJ skupina 1 + 2 + 3 + 4</t>
  </si>
  <si>
    <t>SKUPINA 1:  Skupna ponudbena premija za Sredstva v upravljanju JKP Žalec, d.o.o. - INFRA</t>
  </si>
  <si>
    <t>SKUPINA 2:  Skupna ponudbena premija za Lastna sredstva JKP Žalec, d.o.o.</t>
  </si>
  <si>
    <t>SKUPINA 3:  Skupna ponudbena premija za Zavarovanje vozil</t>
  </si>
  <si>
    <t>Popravek 1</t>
  </si>
  <si>
    <t>požarno zavarovanje premoženja z dodatnimi riziki</t>
  </si>
  <si>
    <t>zavarovanje računalniške opreme</t>
  </si>
  <si>
    <t>strojelomno zavarovanje</t>
  </si>
  <si>
    <t>zavarovanje vlomske tatvine in ropa</t>
  </si>
  <si>
    <t>zavarovanje splošne, delodajalčeve in proizvajalčeve odgovornosti</t>
  </si>
  <si>
    <t>zavarovanje poklicne odgovornosti (ZAID)</t>
  </si>
  <si>
    <t>zavarovanje stekla</t>
  </si>
  <si>
    <t>Zavarovalna vrsta</t>
  </si>
  <si>
    <t>zap. št.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</si>
</sst>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mbria"/>
      <family val="1"/>
      <charset val="238"/>
    </font>
    <font>
      <b/>
      <u/>
      <sz val="11"/>
      <color theme="1"/>
      <name val="Cambria"/>
      <family val="1"/>
      <charset val="238"/>
    </font>
    <font>
      <b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3" borderId="1" xfId="0" applyFill="1" applyBorder="1" applyAlignment="1">
      <alignment wrapText="1"/>
    </xf>
    <xf numFmtId="164" fontId="0" fillId="0" borderId="1" xfId="0" applyNumberFormat="1" applyBorder="1" applyAlignment="1">
      <alignment wrapText="1"/>
    </xf>
    <xf numFmtId="164" fontId="0" fillId="2" borderId="1" xfId="0" applyNumberForma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164" fontId="4" fillId="2" borderId="1" xfId="0" applyNumberFormat="1" applyFont="1" applyFill="1" applyBorder="1" applyAlignment="1">
      <alignment wrapText="1"/>
    </xf>
    <xf numFmtId="0" fontId="1" fillId="2" borderId="2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1" fillId="2" borderId="4" xfId="0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right" wrapText="1"/>
    </xf>
    <xf numFmtId="0" fontId="4" fillId="2" borderId="3" xfId="0" applyFont="1" applyFill="1" applyBorder="1" applyAlignment="1">
      <alignment horizontal="right" wrapText="1"/>
    </xf>
    <xf numFmtId="0" fontId="4" fillId="2" borderId="4" xfId="0" applyFont="1" applyFill="1" applyBorder="1" applyAlignment="1">
      <alignment horizontal="right" wrapText="1"/>
    </xf>
    <xf numFmtId="0" fontId="3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wrapText="1"/>
    </xf>
    <xf numFmtId="0" fontId="2" fillId="3" borderId="1" xfId="0" applyFont="1" applyFill="1" applyBorder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"/>
  <sheetViews>
    <sheetView tabSelected="1" workbookViewId="0">
      <selection activeCell="F31" sqref="F31"/>
    </sheetView>
  </sheetViews>
  <sheetFormatPr defaultRowHeight="15" x14ac:dyDescent="0.25"/>
  <cols>
    <col min="1" max="1" width="4.7109375" style="1" customWidth="1"/>
    <col min="2" max="2" width="49.140625" style="1" customWidth="1"/>
    <col min="3" max="4" width="12.28515625" style="1" customWidth="1"/>
    <col min="5" max="5" width="11.7109375" style="1" customWidth="1"/>
    <col min="6" max="16384" width="9.140625" style="1"/>
  </cols>
  <sheetData>
    <row r="1" spans="1:5" x14ac:dyDescent="0.25">
      <c r="B1" s="1" t="s">
        <v>24</v>
      </c>
    </row>
    <row r="2" spans="1:5" x14ac:dyDescent="0.25">
      <c r="A2" s="15" t="s">
        <v>21</v>
      </c>
      <c r="B2" s="16"/>
      <c r="C2" s="16"/>
      <c r="D2" s="16"/>
      <c r="E2" s="16"/>
    </row>
    <row r="3" spans="1:5" ht="45" x14ac:dyDescent="0.25">
      <c r="A3" s="2" t="s">
        <v>33</v>
      </c>
      <c r="B3" s="2" t="s">
        <v>32</v>
      </c>
      <c r="C3" s="2" t="s">
        <v>0</v>
      </c>
      <c r="D3" s="2" t="s">
        <v>1</v>
      </c>
      <c r="E3" s="2" t="s">
        <v>2</v>
      </c>
    </row>
    <row r="4" spans="1:5" x14ac:dyDescent="0.25">
      <c r="A4" s="3" t="s">
        <v>3</v>
      </c>
      <c r="B4" s="4" t="s">
        <v>25</v>
      </c>
      <c r="C4" s="5"/>
      <c r="D4" s="6">
        <f>C4*4</f>
        <v>0</v>
      </c>
      <c r="E4" s="6">
        <f>D4*1.085</f>
        <v>0</v>
      </c>
    </row>
    <row r="5" spans="1:5" x14ac:dyDescent="0.25">
      <c r="A5" s="3" t="s">
        <v>4</v>
      </c>
      <c r="B5" s="4" t="s">
        <v>26</v>
      </c>
      <c r="C5" s="5"/>
      <c r="D5" s="6">
        <f t="shared" ref="D5:D7" si="0">C5*4</f>
        <v>0</v>
      </c>
      <c r="E5" s="6">
        <f t="shared" ref="E5:E7" si="1">D5*1.085</f>
        <v>0</v>
      </c>
    </row>
    <row r="6" spans="1:5" x14ac:dyDescent="0.25">
      <c r="A6" s="3" t="s">
        <v>5</v>
      </c>
      <c r="B6" s="4" t="s">
        <v>27</v>
      </c>
      <c r="C6" s="5"/>
      <c r="D6" s="6">
        <f t="shared" si="0"/>
        <v>0</v>
      </c>
      <c r="E6" s="6">
        <f t="shared" si="1"/>
        <v>0</v>
      </c>
    </row>
    <row r="7" spans="1:5" x14ac:dyDescent="0.25">
      <c r="A7" s="3" t="s">
        <v>6</v>
      </c>
      <c r="B7" s="4" t="s">
        <v>28</v>
      </c>
      <c r="C7" s="5"/>
      <c r="D7" s="6">
        <f t="shared" si="0"/>
        <v>0</v>
      </c>
      <c r="E7" s="6">
        <f t="shared" si="1"/>
        <v>0</v>
      </c>
    </row>
    <row r="8" spans="1:5" x14ac:dyDescent="0.25">
      <c r="A8" s="9" t="s">
        <v>19</v>
      </c>
      <c r="B8" s="10"/>
      <c r="C8" s="10"/>
      <c r="D8" s="11"/>
      <c r="E8" s="7">
        <f>SUM(E4:E7)</f>
        <v>0</v>
      </c>
    </row>
    <row r="9" spans="1:5" x14ac:dyDescent="0.25">
      <c r="A9" s="17" t="s">
        <v>22</v>
      </c>
      <c r="B9" s="16"/>
      <c r="C9" s="16"/>
      <c r="D9" s="16"/>
      <c r="E9" s="16"/>
    </row>
    <row r="10" spans="1:5" ht="45" x14ac:dyDescent="0.25">
      <c r="A10" s="2" t="s">
        <v>33</v>
      </c>
      <c r="B10" s="2" t="s">
        <v>32</v>
      </c>
      <c r="C10" s="2" t="s">
        <v>0</v>
      </c>
      <c r="D10" s="2" t="s">
        <v>1</v>
      </c>
      <c r="E10" s="2" t="s">
        <v>2</v>
      </c>
    </row>
    <row r="11" spans="1:5" x14ac:dyDescent="0.25">
      <c r="A11" s="3" t="s">
        <v>3</v>
      </c>
      <c r="B11" s="4" t="s">
        <v>25</v>
      </c>
      <c r="C11" s="5"/>
      <c r="D11" s="6">
        <f>C11*4</f>
        <v>0</v>
      </c>
      <c r="E11" s="6">
        <f>D11*1.085</f>
        <v>0</v>
      </c>
    </row>
    <row r="12" spans="1:5" x14ac:dyDescent="0.25">
      <c r="A12" s="3" t="s">
        <v>4</v>
      </c>
      <c r="B12" s="4" t="s">
        <v>26</v>
      </c>
      <c r="C12" s="5"/>
      <c r="D12" s="6">
        <f t="shared" ref="D12:D14" si="2">C12*4</f>
        <v>0</v>
      </c>
      <c r="E12" s="6">
        <f t="shared" ref="E12:E14" si="3">D12*1.085</f>
        <v>0</v>
      </c>
    </row>
    <row r="13" spans="1:5" x14ac:dyDescent="0.25">
      <c r="A13" s="3" t="s">
        <v>5</v>
      </c>
      <c r="B13" s="4" t="s">
        <v>27</v>
      </c>
      <c r="C13" s="5"/>
      <c r="D13" s="6">
        <f t="shared" si="2"/>
        <v>0</v>
      </c>
      <c r="E13" s="6">
        <f t="shared" si="3"/>
        <v>0</v>
      </c>
    </row>
    <row r="14" spans="1:5" ht="30" x14ac:dyDescent="0.25">
      <c r="A14" s="3" t="s">
        <v>6</v>
      </c>
      <c r="B14" s="4" t="s">
        <v>29</v>
      </c>
      <c r="C14" s="5"/>
      <c r="D14" s="6">
        <f t="shared" si="2"/>
        <v>0</v>
      </c>
      <c r="E14" s="6">
        <f t="shared" si="3"/>
        <v>0</v>
      </c>
    </row>
    <row r="15" spans="1:5" x14ac:dyDescent="0.25">
      <c r="A15" s="3" t="s">
        <v>7</v>
      </c>
      <c r="B15" s="4" t="s">
        <v>30</v>
      </c>
      <c r="C15" s="5"/>
      <c r="D15" s="6">
        <f t="shared" ref="D15:D17" si="4">C15*4</f>
        <v>0</v>
      </c>
      <c r="E15" s="6">
        <f t="shared" ref="E15:E17" si="5">D15*1.085</f>
        <v>0</v>
      </c>
    </row>
    <row r="16" spans="1:5" x14ac:dyDescent="0.25">
      <c r="A16" s="3" t="s">
        <v>13</v>
      </c>
      <c r="B16" s="4" t="s">
        <v>28</v>
      </c>
      <c r="C16" s="5"/>
      <c r="D16" s="6">
        <f t="shared" si="4"/>
        <v>0</v>
      </c>
      <c r="E16" s="6">
        <f t="shared" si="5"/>
        <v>0</v>
      </c>
    </row>
    <row r="17" spans="1:5" x14ac:dyDescent="0.25">
      <c r="A17" s="3" t="s">
        <v>15</v>
      </c>
      <c r="B17" s="4" t="s">
        <v>31</v>
      </c>
      <c r="C17" s="5"/>
      <c r="D17" s="6">
        <f t="shared" si="4"/>
        <v>0</v>
      </c>
      <c r="E17" s="6">
        <f t="shared" si="5"/>
        <v>0</v>
      </c>
    </row>
    <row r="18" spans="1:5" x14ac:dyDescent="0.25">
      <c r="A18" s="9" t="s">
        <v>19</v>
      </c>
      <c r="B18" s="10"/>
      <c r="C18" s="10"/>
      <c r="D18" s="11"/>
      <c r="E18" s="7">
        <f>SUM(E11:E17)</f>
        <v>0</v>
      </c>
    </row>
    <row r="19" spans="1:5" x14ac:dyDescent="0.25">
      <c r="A19" s="17" t="s">
        <v>23</v>
      </c>
      <c r="B19" s="16"/>
      <c r="C19" s="16"/>
      <c r="D19" s="16"/>
      <c r="E19" s="16"/>
    </row>
    <row r="20" spans="1:5" ht="45" x14ac:dyDescent="0.25">
      <c r="A20" s="2" t="s">
        <v>33</v>
      </c>
      <c r="B20" s="2" t="s">
        <v>32</v>
      </c>
      <c r="C20" s="2" t="s">
        <v>0</v>
      </c>
      <c r="D20" s="2" t="s">
        <v>1</v>
      </c>
      <c r="E20" s="2" t="s">
        <v>2</v>
      </c>
    </row>
    <row r="21" spans="1:5" x14ac:dyDescent="0.25">
      <c r="A21" s="3" t="s">
        <v>3</v>
      </c>
      <c r="B21" s="4" t="s">
        <v>8</v>
      </c>
      <c r="C21" s="5"/>
      <c r="D21" s="6">
        <f>C21*4</f>
        <v>0</v>
      </c>
      <c r="E21" s="6">
        <f>D21*1.085</f>
        <v>0</v>
      </c>
    </row>
    <row r="22" spans="1:5" ht="30" x14ac:dyDescent="0.25">
      <c r="A22" s="3" t="s">
        <v>4</v>
      </c>
      <c r="B22" s="4" t="s">
        <v>9</v>
      </c>
      <c r="C22" s="5"/>
      <c r="D22" s="6">
        <f t="shared" ref="D22:D28" si="6">C22*4</f>
        <v>0</v>
      </c>
      <c r="E22" s="6">
        <f t="shared" ref="E22:E28" si="7">D22*1.085</f>
        <v>0</v>
      </c>
    </row>
    <row r="23" spans="1:5" x14ac:dyDescent="0.25">
      <c r="A23" s="3" t="s">
        <v>5</v>
      </c>
      <c r="B23" s="4" t="s">
        <v>10</v>
      </c>
      <c r="C23" s="5"/>
      <c r="D23" s="6">
        <f t="shared" si="6"/>
        <v>0</v>
      </c>
      <c r="E23" s="6">
        <f t="shared" si="7"/>
        <v>0</v>
      </c>
    </row>
    <row r="24" spans="1:5" x14ac:dyDescent="0.25">
      <c r="A24" s="3" t="s">
        <v>6</v>
      </c>
      <c r="B24" s="4" t="s">
        <v>11</v>
      </c>
      <c r="C24" s="5"/>
      <c r="D24" s="6">
        <f t="shared" si="6"/>
        <v>0</v>
      </c>
      <c r="E24" s="6">
        <f t="shared" si="7"/>
        <v>0</v>
      </c>
    </row>
    <row r="25" spans="1:5" x14ac:dyDescent="0.25">
      <c r="A25" s="3" t="s">
        <v>7</v>
      </c>
      <c r="B25" s="4" t="s">
        <v>12</v>
      </c>
      <c r="C25" s="5"/>
      <c r="D25" s="6">
        <f t="shared" si="6"/>
        <v>0</v>
      </c>
      <c r="E25" s="6">
        <f t="shared" si="7"/>
        <v>0</v>
      </c>
    </row>
    <row r="26" spans="1:5" x14ac:dyDescent="0.25">
      <c r="A26" s="3" t="s">
        <v>13</v>
      </c>
      <c r="B26" s="4" t="s">
        <v>14</v>
      </c>
      <c r="C26" s="5"/>
      <c r="D26" s="6">
        <f t="shared" si="6"/>
        <v>0</v>
      </c>
      <c r="E26" s="6">
        <f t="shared" si="7"/>
        <v>0</v>
      </c>
    </row>
    <row r="27" spans="1:5" x14ac:dyDescent="0.25">
      <c r="A27" s="3" t="s">
        <v>15</v>
      </c>
      <c r="B27" s="4" t="s">
        <v>16</v>
      </c>
      <c r="C27" s="5"/>
      <c r="D27" s="6">
        <f t="shared" si="6"/>
        <v>0</v>
      </c>
      <c r="E27" s="6">
        <f t="shared" si="7"/>
        <v>0</v>
      </c>
    </row>
    <row r="28" spans="1:5" x14ac:dyDescent="0.25">
      <c r="A28" s="3" t="s">
        <v>17</v>
      </c>
      <c r="B28" s="4" t="s">
        <v>18</v>
      </c>
      <c r="C28" s="5"/>
      <c r="D28" s="6">
        <f t="shared" si="6"/>
        <v>0</v>
      </c>
      <c r="E28" s="6">
        <f t="shared" si="7"/>
        <v>0</v>
      </c>
    </row>
    <row r="29" spans="1:5" x14ac:dyDescent="0.25">
      <c r="A29" s="9" t="s">
        <v>19</v>
      </c>
      <c r="B29" s="10"/>
      <c r="C29" s="10"/>
      <c r="D29" s="11"/>
      <c r="E29" s="7">
        <f>SUM(E21:E28)</f>
        <v>0</v>
      </c>
    </row>
    <row r="31" spans="1:5" ht="15.75" x14ac:dyDescent="0.25">
      <c r="A31" s="12" t="s">
        <v>20</v>
      </c>
      <c r="B31" s="13"/>
      <c r="C31" s="13"/>
      <c r="D31" s="14"/>
      <c r="E31" s="8">
        <f>E29+E18+E8</f>
        <v>0</v>
      </c>
    </row>
  </sheetData>
  <mergeCells count="7">
    <mergeCell ref="A29:D29"/>
    <mergeCell ref="A31:D31"/>
    <mergeCell ref="A2:E2"/>
    <mergeCell ref="A9:E9"/>
    <mergeCell ref="A19:E19"/>
    <mergeCell ref="A8:D8"/>
    <mergeCell ref="A18:D1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Tadej Stergar</dc:creator>
  <cp:lastModifiedBy>PC</cp:lastModifiedBy>
  <dcterms:created xsi:type="dcterms:W3CDTF">2022-09-22T08:29:34Z</dcterms:created>
  <dcterms:modified xsi:type="dcterms:W3CDTF">2023-02-14T08:45:34Z</dcterms:modified>
</cp:coreProperties>
</file>